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Dose response study JPW_01\Jess qPCR data\dose response 2 months\brainstem cerebell n2\"/>
    </mc:Choice>
  </mc:AlternateContent>
  <xr:revisionPtr revIDLastSave="0" documentId="13_ncr:1_{13BC1AD2-B2B5-4764-830F-8675D8E019BF}" xr6:coauthVersionLast="47" xr6:coauthVersionMax="47" xr10:uidLastSave="{00000000-0000-0000-0000-000000000000}"/>
  <bookViews>
    <workbookView xWindow="140" yWindow="900" windowWidth="9740" windowHeight="874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7" i="1" l="1"/>
  <c r="Z38" i="1"/>
  <c r="Z39" i="1"/>
  <c r="Z40" i="1"/>
  <c r="Z36" i="1"/>
  <c r="Y37" i="1"/>
  <c r="Y38" i="1"/>
  <c r="Y39" i="1"/>
  <c r="Y40" i="1"/>
  <c r="Y36" i="1"/>
  <c r="W37" i="1" l="1"/>
  <c r="W38" i="1"/>
  <c r="W39" i="1"/>
  <c r="W40" i="1"/>
  <c r="T37" i="1"/>
  <c r="S40" i="1"/>
  <c r="R40" i="1"/>
  <c r="V40" i="1" s="1"/>
  <c r="AB40" i="1" s="1"/>
  <c r="AB48" i="1" s="1"/>
  <c r="Q40" i="1"/>
  <c r="V39" i="1"/>
  <c r="AB39" i="1" s="1"/>
  <c r="AB47" i="1" s="1"/>
  <c r="T39" i="1"/>
  <c r="S39" i="1"/>
  <c r="R39" i="1"/>
  <c r="Q39" i="1"/>
  <c r="T38" i="1"/>
  <c r="AC38" i="1" s="1"/>
  <c r="AC46" i="1" s="1"/>
  <c r="S38" i="1"/>
  <c r="R38" i="1"/>
  <c r="V38" i="1" s="1"/>
  <c r="AB38" i="1" s="1"/>
  <c r="AB46" i="1" s="1"/>
  <c r="Q38" i="1"/>
  <c r="V37" i="1"/>
  <c r="AB37" i="1" s="1"/>
  <c r="AB45" i="1" s="1"/>
  <c r="T40" i="1"/>
  <c r="S37" i="1"/>
  <c r="R37" i="1"/>
  <c r="Q37" i="1"/>
  <c r="V36" i="1"/>
  <c r="AB36" i="1" s="1"/>
  <c r="AB44" i="1" s="1"/>
  <c r="T36" i="1"/>
  <c r="W36" i="1" s="1"/>
  <c r="AC36" i="1" s="1"/>
  <c r="AC44" i="1" s="1"/>
  <c r="S36" i="1"/>
  <c r="R36" i="1"/>
  <c r="Q36" i="1"/>
  <c r="AC39" i="1" l="1"/>
  <c r="AC47" i="1" s="1"/>
  <c r="AC37" i="1"/>
  <c r="AC45" i="1" s="1"/>
  <c r="AC40" i="1"/>
  <c r="AC48" i="1" s="1"/>
</calcChain>
</file>

<file path=xl/sharedStrings.xml><?xml version="1.0" encoding="utf-8"?>
<sst xmlns="http://schemas.openxmlformats.org/spreadsheetml/2006/main" count="212" uniqueCount="61">
  <si>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</si>
  <si>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</si>
  <si>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</si>
  <si>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</si>
  <si>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</si>
  <si>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</si>
  <si>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</si>
  <si>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</si>
  <si>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</si>
  <si>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</si>
  <si>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</si>
  <si>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</si>
  <si>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</si>
  <si>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</si>
  <si>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</si>
  <si>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</si>
  <si>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</si>
  <si>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</si>
  <si>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</si>
  <si>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</si>
  <si>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</si>
  <si>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</si>
  <si>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</si>
  <si>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</si>
  <si>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</si>
  <si>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20231009_091636_CT011212_ONE_STEP_AZZ.pcrd</t>
  </si>
  <si>
    <t>Created By User</t>
  </si>
  <si>
    <t>Notes</t>
  </si>
  <si>
    <t>ID</t>
  </si>
  <si>
    <t>Run Started</t>
  </si>
  <si>
    <t>10/09/2023 17:17:07 UTC</t>
  </si>
  <si>
    <t>Run Ended</t>
  </si>
  <si>
    <t>10/09/2023 18:37:57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</si>
  <si>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</si>
  <si>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</si>
  <si>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</si>
  <si>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</si>
  <si>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</si>
  <si>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</si>
  <si>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</si>
  <si>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</si>
  <si>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</si>
  <si>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</si>
  <si>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</si>
  <si>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</si>
  <si>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Delta CT hAP4B1</t>
  </si>
  <si>
    <t>Delta Delta CT hAP4B1</t>
  </si>
  <si>
    <t>fold change</t>
  </si>
  <si>
    <t>m18s</t>
  </si>
  <si>
    <t>hAP4B1</t>
  </si>
  <si>
    <t>WT</t>
  </si>
  <si>
    <t>V5</t>
  </si>
  <si>
    <t>LD</t>
  </si>
  <si>
    <t>MD</t>
  </si>
  <si>
    <t>HD</t>
  </si>
  <si>
    <t>brainstem</t>
  </si>
  <si>
    <t>crebellum</t>
  </si>
  <si>
    <t>bs</t>
  </si>
  <si>
    <t>cerebell</t>
  </si>
  <si>
    <t>n2</t>
  </si>
  <si>
    <t>Relative expression 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</si>
</sst>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9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2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top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165" fontId="16" fillId="0" borderId="0" xfId="0" applyNumberFormat="1" applyFont="1" applyFill="1" applyBorder="1" applyAlignment="1" applyProtection="1">
      <alignment horizontal="left" vertical="top"/>
      <protection locked="0"/>
    </xf>
    <xf numFmtId="0" fontId="17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164" fontId="11" fillId="5" borderId="3" xfId="0" applyNumberFormat="1" applyFont="1" applyFill="1" applyBorder="1" applyAlignment="1" applyProtection="1">
      <alignment horizontal="center" vertical="center"/>
    </xf>
    <xf numFmtId="164" fontId="12" fillId="5" borderId="1" xfId="0" applyNumberFormat="1" applyFont="1" applyFill="1" applyBorder="1" applyAlignment="1" applyProtection="1">
      <alignment horizontal="center" vertical="center"/>
    </xf>
    <xf numFmtId="49" fontId="10" fillId="5" borderId="2" xfId="0" applyNumberFormat="1" applyFont="1" applyFill="1" applyBorder="1" applyAlignment="1" applyProtection="1">
      <alignment horizontal="center" vertical="center"/>
    </xf>
    <xf numFmtId="49" fontId="13" fillId="5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49" fontId="10" fillId="7" borderId="2" xfId="0" applyNumberFormat="1" applyFont="1" applyFill="1" applyBorder="1" applyAlignment="1" applyProtection="1">
      <alignment horizontal="center" vertical="center"/>
    </xf>
    <xf numFmtId="49" fontId="13" fillId="7" borderId="1" xfId="0" applyNumberFormat="1" applyFont="1" applyFill="1" applyBorder="1" applyAlignment="1" applyProtection="1">
      <alignment horizontal="center" vertical="center"/>
    </xf>
    <xf numFmtId="164" fontId="11" fillId="7" borderId="3" xfId="0" applyNumberFormat="1" applyFont="1" applyFill="1" applyBorder="1" applyAlignment="1" applyProtection="1">
      <alignment horizontal="center" vertical="center"/>
    </xf>
    <xf numFmtId="164" fontId="12" fillId="7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horizontal="center" vertical="center"/>
      <protection locked="0"/>
    </xf>
    <xf numFmtId="164" fontId="17" fillId="0" borderId="0" xfId="0" applyNumberFormat="1" applyFont="1" applyFill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0" fontId="18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"/>
  <sheetViews>
    <sheetView tabSelected="1" workbookViewId="0">
      <pane xSplit="2" ySplit="1" topLeftCell="Z40" activePane="bottomRight" state="frozen"/>
      <selection activeCell="C2" sqref="C2"/>
      <selection pane="topRight" activeCell="C2" sqref="C2"/>
      <selection pane="bottomLeft" activeCell="C2" sqref="C2"/>
      <selection pane="bottomRight" activeCell="AC44" sqref="AC44:AC48"/>
    </sheetView>
  </sheetViews>
  <sheetFormatPr defaultColWidth="10" defaultRowHeight="15" customHeight="1" x14ac:dyDescent="0.25"/>
  <cols>
    <col min="1" max="1" width="3.77734375" style="6" customWidth="1"/>
    <col min="2" max="2" width="8.6640625" style="6" customWidth="1"/>
    <col min="3" max="14" width="7.33203125" style="13" customWidth="1"/>
    <col min="15" max="15" width="10" style="1" customWidth="1"/>
    <col min="16" max="21" width="10" style="1"/>
    <col min="22" max="22" width="23.109375" style="1" customWidth="1"/>
    <col min="23" max="23" width="23" style="1" customWidth="1"/>
    <col min="24" max="24" width="21.6640625" style="1" customWidth="1"/>
    <col min="25" max="25" width="24.77734375" style="1" customWidth="1"/>
    <col min="26" max="26" width="28.44140625" style="1" customWidth="1"/>
    <col min="27" max="27" width="10" style="1"/>
    <col min="28" max="28" width="26.109375" style="1" customWidth="1"/>
    <col min="29" max="29" width="28.6640625" style="1" customWidth="1"/>
    <col min="30" max="16384" width="10" style="1"/>
  </cols>
  <sheetData>
    <row r="1" spans="1:14" s="2" customFormat="1" ht="15" customHeight="1" x14ac:dyDescent="0.2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25">
      <c r="A2" s="38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25">
      <c r="A3" s="39" t="s">
        <v>12</v>
      </c>
      <c r="B3" s="6" t="s">
        <v>15</v>
      </c>
    </row>
    <row r="4" spans="1:14" s="7" customFormat="1" ht="15" customHeight="1" x14ac:dyDescent="0.25">
      <c r="A4" s="40" t="s">
        <v>12</v>
      </c>
      <c r="B4" s="8" t="s">
        <v>16</v>
      </c>
      <c r="C4" s="22">
        <v>9.5845712041368092</v>
      </c>
      <c r="D4" s="22">
        <v>13.058499306319399</v>
      </c>
      <c r="E4" s="22">
        <v>9.27937679718762</v>
      </c>
      <c r="F4" s="26">
        <v>36.452386543045698</v>
      </c>
      <c r="G4" s="26"/>
      <c r="H4" s="26">
        <v>34.759508843265998</v>
      </c>
      <c r="I4" s="22">
        <v>9.36804537127143</v>
      </c>
      <c r="J4" s="22">
        <v>9.6232674344754496</v>
      </c>
      <c r="K4" s="22">
        <v>9.4141679977172092</v>
      </c>
      <c r="L4" s="26">
        <v>29.942724780112801</v>
      </c>
      <c r="M4" s="26">
        <v>29.849501002132001</v>
      </c>
      <c r="N4" s="26">
        <v>29.3668803067646</v>
      </c>
    </row>
    <row r="5" spans="1:14" ht="15" hidden="1" customHeight="1" x14ac:dyDescent="0.25">
      <c r="A5" s="39" t="s">
        <v>12</v>
      </c>
      <c r="C5" s="23"/>
      <c r="D5" s="23"/>
      <c r="E5" s="23"/>
      <c r="F5" s="27"/>
      <c r="G5" s="27"/>
      <c r="H5" s="27"/>
      <c r="I5" s="23"/>
      <c r="J5" s="23"/>
      <c r="K5" s="23"/>
      <c r="L5" s="27"/>
      <c r="M5" s="27"/>
      <c r="N5" s="27"/>
    </row>
    <row r="6" spans="1:14" s="4" customFormat="1" ht="15" customHeight="1" x14ac:dyDescent="0.25">
      <c r="A6" s="38" t="s">
        <v>17</v>
      </c>
      <c r="B6" s="5" t="s">
        <v>13</v>
      </c>
      <c r="C6" s="24" t="s">
        <v>14</v>
      </c>
      <c r="D6" s="24" t="s">
        <v>14</v>
      </c>
      <c r="E6" s="24" t="s">
        <v>14</v>
      </c>
      <c r="F6" s="28" t="s">
        <v>14</v>
      </c>
      <c r="G6" s="28" t="s">
        <v>14</v>
      </c>
      <c r="H6" s="28" t="s">
        <v>14</v>
      </c>
      <c r="I6" s="24" t="s">
        <v>14</v>
      </c>
      <c r="J6" s="24" t="s">
        <v>14</v>
      </c>
      <c r="K6" s="24" t="s">
        <v>14</v>
      </c>
      <c r="L6" s="28" t="s">
        <v>14</v>
      </c>
      <c r="M6" s="28" t="s">
        <v>14</v>
      </c>
      <c r="N6" s="28" t="s">
        <v>14</v>
      </c>
    </row>
    <row r="7" spans="1:14" ht="15" customHeight="1" x14ac:dyDescent="0.25">
      <c r="A7" s="39" t="s">
        <v>17</v>
      </c>
      <c r="B7" s="6" t="s">
        <v>15</v>
      </c>
      <c r="C7" s="25"/>
      <c r="D7" s="25"/>
      <c r="E7" s="25"/>
      <c r="F7" s="29"/>
      <c r="G7" s="29"/>
      <c r="H7" s="29"/>
      <c r="I7" s="25"/>
      <c r="J7" s="25"/>
      <c r="K7" s="25"/>
      <c r="L7" s="29"/>
      <c r="M7" s="29"/>
      <c r="N7" s="29"/>
    </row>
    <row r="8" spans="1:14" s="7" customFormat="1" ht="15" customHeight="1" x14ac:dyDescent="0.25">
      <c r="A8" s="40" t="s">
        <v>17</v>
      </c>
      <c r="B8" s="8" t="s">
        <v>16</v>
      </c>
      <c r="C8" s="22">
        <v>10.1460441876877</v>
      </c>
      <c r="D8" s="22">
        <v>9.7233395172806993</v>
      </c>
      <c r="E8" s="22">
        <v>10.6262846406241</v>
      </c>
      <c r="F8" s="26">
        <v>36.766016751145798</v>
      </c>
      <c r="G8" s="26">
        <v>36.493736400627697</v>
      </c>
      <c r="H8" s="26">
        <v>36.545736561750701</v>
      </c>
      <c r="I8" s="22">
        <v>9.5624938007911702</v>
      </c>
      <c r="J8" s="22">
        <v>9.7726895438514791</v>
      </c>
      <c r="K8" s="22">
        <v>9.2034844792636594</v>
      </c>
      <c r="L8" s="26">
        <v>22.385343772609001</v>
      </c>
      <c r="M8" s="26">
        <v>22.2735331138018</v>
      </c>
      <c r="N8" s="26">
        <v>22.336806040365499</v>
      </c>
    </row>
    <row r="9" spans="1:14" ht="15" hidden="1" customHeight="1" x14ac:dyDescent="0.25">
      <c r="A9" s="39" t="s">
        <v>17</v>
      </c>
      <c r="C9" s="23"/>
      <c r="D9" s="23"/>
      <c r="E9" s="23"/>
      <c r="F9" s="27"/>
      <c r="G9" s="27"/>
      <c r="H9" s="27"/>
      <c r="I9" s="23"/>
      <c r="J9" s="23"/>
      <c r="K9" s="23"/>
      <c r="L9" s="27"/>
      <c r="M9" s="27"/>
      <c r="N9" s="27"/>
    </row>
    <row r="10" spans="1:14" s="4" customFormat="1" ht="15" customHeight="1" x14ac:dyDescent="0.25">
      <c r="A10" s="38" t="s">
        <v>18</v>
      </c>
      <c r="B10" s="5" t="s">
        <v>13</v>
      </c>
      <c r="C10" s="24" t="s">
        <v>14</v>
      </c>
      <c r="D10" s="24" t="s">
        <v>14</v>
      </c>
      <c r="E10" s="24" t="s">
        <v>14</v>
      </c>
      <c r="F10" s="28" t="s">
        <v>14</v>
      </c>
      <c r="G10" s="28" t="s">
        <v>14</v>
      </c>
      <c r="H10" s="28" t="s">
        <v>14</v>
      </c>
      <c r="I10" s="24" t="s">
        <v>14</v>
      </c>
      <c r="J10" s="24" t="s">
        <v>14</v>
      </c>
      <c r="K10" s="24" t="s">
        <v>14</v>
      </c>
      <c r="L10" s="28" t="s">
        <v>14</v>
      </c>
      <c r="M10" s="28" t="s">
        <v>14</v>
      </c>
      <c r="N10" s="28" t="s">
        <v>14</v>
      </c>
    </row>
    <row r="11" spans="1:14" ht="15" customHeight="1" x14ac:dyDescent="0.25">
      <c r="A11" s="39" t="s">
        <v>18</v>
      </c>
      <c r="B11" s="6" t="s">
        <v>15</v>
      </c>
      <c r="C11" s="25"/>
      <c r="D11" s="25"/>
      <c r="E11" s="25"/>
      <c r="F11" s="29"/>
      <c r="G11" s="29"/>
      <c r="H11" s="29"/>
      <c r="I11" s="25"/>
      <c r="J11" s="25"/>
      <c r="K11" s="25"/>
      <c r="L11" s="29"/>
      <c r="M11" s="29"/>
      <c r="N11" s="29"/>
    </row>
    <row r="12" spans="1:14" s="7" customFormat="1" ht="15" customHeight="1" x14ac:dyDescent="0.25">
      <c r="A12" s="40" t="s">
        <v>18</v>
      </c>
      <c r="B12" s="8" t="s">
        <v>16</v>
      </c>
      <c r="C12" s="22">
        <v>10.990119201236199</v>
      </c>
      <c r="D12" s="22">
        <v>11.0901574487914</v>
      </c>
      <c r="E12" s="22">
        <v>11.4480942159422</v>
      </c>
      <c r="F12" s="26">
        <v>31.448029198339899</v>
      </c>
      <c r="G12" s="26">
        <v>31.819994861122701</v>
      </c>
      <c r="H12" s="26">
        <v>30.3167438159578</v>
      </c>
      <c r="I12" s="22">
        <v>9.2746776964608308</v>
      </c>
      <c r="J12" s="22">
        <v>9.1619918486004508</v>
      </c>
      <c r="K12" s="22">
        <v>8.9844721649459398</v>
      </c>
      <c r="L12" s="26">
        <v>27.555445388436802</v>
      </c>
      <c r="M12" s="26">
        <v>27.664024147575901</v>
      </c>
      <c r="N12" s="26">
        <v>27.8687872420386</v>
      </c>
    </row>
    <row r="13" spans="1:14" ht="15" hidden="1" customHeight="1" x14ac:dyDescent="0.25">
      <c r="A13" s="39" t="s">
        <v>18</v>
      </c>
      <c r="C13" s="23"/>
      <c r="D13" s="23"/>
      <c r="E13" s="23"/>
      <c r="F13" s="27"/>
      <c r="G13" s="27"/>
      <c r="H13" s="27"/>
      <c r="I13" s="23"/>
      <c r="J13" s="23"/>
      <c r="K13" s="23"/>
      <c r="L13" s="27"/>
      <c r="M13" s="27"/>
      <c r="N13" s="27"/>
    </row>
    <row r="14" spans="1:14" s="4" customFormat="1" ht="15" customHeight="1" x14ac:dyDescent="0.25">
      <c r="A14" s="38" t="s">
        <v>19</v>
      </c>
      <c r="B14" s="5" t="s">
        <v>13</v>
      </c>
      <c r="C14" s="24" t="s">
        <v>14</v>
      </c>
      <c r="D14" s="24" t="s">
        <v>14</v>
      </c>
      <c r="E14" s="24" t="s">
        <v>14</v>
      </c>
      <c r="F14" s="28" t="s">
        <v>14</v>
      </c>
      <c r="G14" s="28" t="s">
        <v>14</v>
      </c>
      <c r="H14" s="28" t="s">
        <v>14</v>
      </c>
      <c r="I14" s="24" t="s">
        <v>14</v>
      </c>
      <c r="J14" s="24" t="s">
        <v>14</v>
      </c>
      <c r="K14" s="24" t="s">
        <v>14</v>
      </c>
      <c r="L14" s="28" t="s">
        <v>14</v>
      </c>
      <c r="M14" s="28" t="s">
        <v>14</v>
      </c>
      <c r="N14" s="28" t="s">
        <v>14</v>
      </c>
    </row>
    <row r="15" spans="1:14" ht="15" customHeight="1" x14ac:dyDescent="0.25">
      <c r="A15" s="39" t="s">
        <v>19</v>
      </c>
      <c r="B15" s="6" t="s">
        <v>15</v>
      </c>
      <c r="C15" s="25"/>
      <c r="D15" s="25"/>
      <c r="E15" s="25"/>
      <c r="F15" s="29"/>
      <c r="G15" s="29"/>
      <c r="H15" s="29"/>
      <c r="I15" s="25"/>
      <c r="J15" s="25"/>
      <c r="K15" s="25"/>
      <c r="L15" s="29"/>
      <c r="M15" s="29"/>
      <c r="N15" s="29"/>
    </row>
    <row r="16" spans="1:14" s="7" customFormat="1" ht="15" customHeight="1" x14ac:dyDescent="0.25">
      <c r="A16" s="40" t="s">
        <v>19</v>
      </c>
      <c r="B16" s="8" t="s">
        <v>16</v>
      </c>
      <c r="C16" s="22">
        <v>9.8691532125622405</v>
      </c>
      <c r="D16" s="22">
        <v>10.1537421934416</v>
      </c>
      <c r="E16" s="22">
        <v>9.7704978504938893</v>
      </c>
      <c r="F16" s="26">
        <v>27.761931590173301</v>
      </c>
      <c r="G16" s="26">
        <v>29.288895585574501</v>
      </c>
      <c r="H16" s="26">
        <v>28.207891964548001</v>
      </c>
      <c r="I16" s="22">
        <v>9.54467070011526</v>
      </c>
      <c r="J16" s="22">
        <v>9.2407760954104603</v>
      </c>
      <c r="K16" s="22">
        <v>9.2542734791396306</v>
      </c>
      <c r="L16" s="26">
        <v>28.239233675211299</v>
      </c>
      <c r="M16" s="26">
        <v>28.020453866987001</v>
      </c>
      <c r="N16" s="26">
        <v>27.7101853787062</v>
      </c>
    </row>
    <row r="17" spans="1:14" ht="15" hidden="1" customHeight="1" x14ac:dyDescent="0.25">
      <c r="A17" s="39" t="s">
        <v>19</v>
      </c>
      <c r="C17" s="23"/>
      <c r="D17" s="23"/>
      <c r="E17" s="23"/>
      <c r="F17" s="27"/>
      <c r="G17" s="27"/>
      <c r="H17" s="27"/>
      <c r="I17" s="23"/>
      <c r="J17" s="23"/>
      <c r="K17" s="23"/>
      <c r="L17" s="27"/>
      <c r="M17" s="27"/>
      <c r="N17" s="27"/>
    </row>
    <row r="18" spans="1:14" s="4" customFormat="1" ht="15" customHeight="1" x14ac:dyDescent="0.25">
      <c r="A18" s="38" t="s">
        <v>20</v>
      </c>
      <c r="B18" s="5" t="s">
        <v>13</v>
      </c>
      <c r="C18" s="24" t="s">
        <v>14</v>
      </c>
      <c r="D18" s="24" t="s">
        <v>14</v>
      </c>
      <c r="E18" s="24" t="s">
        <v>14</v>
      </c>
      <c r="F18" s="28" t="s">
        <v>14</v>
      </c>
      <c r="G18" s="28" t="s">
        <v>14</v>
      </c>
      <c r="H18" s="28" t="s">
        <v>14</v>
      </c>
      <c r="I18" s="24" t="s">
        <v>14</v>
      </c>
      <c r="J18" s="24" t="s">
        <v>14</v>
      </c>
      <c r="K18" s="24" t="s">
        <v>14</v>
      </c>
      <c r="L18" s="28" t="s">
        <v>14</v>
      </c>
      <c r="M18" s="28" t="s">
        <v>14</v>
      </c>
      <c r="N18" s="28" t="s">
        <v>14</v>
      </c>
    </row>
    <row r="19" spans="1:14" ht="15" customHeight="1" x14ac:dyDescent="0.25">
      <c r="A19" s="39" t="s">
        <v>20</v>
      </c>
      <c r="B19" s="6" t="s">
        <v>15</v>
      </c>
      <c r="C19" s="25"/>
      <c r="D19" s="25"/>
      <c r="E19" s="25"/>
      <c r="F19" s="29"/>
      <c r="G19" s="29"/>
      <c r="H19" s="29"/>
      <c r="I19" s="25"/>
      <c r="J19" s="25"/>
      <c r="K19" s="25"/>
      <c r="L19" s="29"/>
      <c r="M19" s="29"/>
      <c r="N19" s="29"/>
    </row>
    <row r="20" spans="1:14" s="7" customFormat="1" ht="15" customHeight="1" x14ac:dyDescent="0.25">
      <c r="A20" s="40" t="s">
        <v>20</v>
      </c>
      <c r="B20" s="8" t="s">
        <v>16</v>
      </c>
      <c r="C20" s="22">
        <v>9.2025044043631805</v>
      </c>
      <c r="D20" s="22">
        <v>9.1156138820721004</v>
      </c>
      <c r="E20" s="22">
        <v>9.1549723811751207</v>
      </c>
      <c r="F20" s="26">
        <v>25.012015011106399</v>
      </c>
      <c r="G20" s="26">
        <v>25.034500437915799</v>
      </c>
      <c r="H20" s="26">
        <v>25.0951613737701</v>
      </c>
      <c r="I20" s="22">
        <v>9.0270083233136997</v>
      </c>
      <c r="J20" s="22">
        <v>8.7889649551907798</v>
      </c>
      <c r="K20" s="22">
        <v>9.2918084529187901</v>
      </c>
      <c r="L20" s="26">
        <v>28.804072462536102</v>
      </c>
      <c r="M20" s="26">
        <v>28.551272729646598</v>
      </c>
      <c r="N20" s="26">
        <v>28.610010996817799</v>
      </c>
    </row>
    <row r="21" spans="1:14" ht="15" hidden="1" customHeight="1" x14ac:dyDescent="0.25">
      <c r="A21" s="39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25">
      <c r="A22" s="38" t="s">
        <v>21</v>
      </c>
      <c r="B22" s="5" t="s">
        <v>13</v>
      </c>
      <c r="C22" s="30" t="s">
        <v>14</v>
      </c>
      <c r="D22" s="30" t="s">
        <v>14</v>
      </c>
      <c r="E22" s="30" t="s">
        <v>14</v>
      </c>
      <c r="F22" s="30" t="s">
        <v>14</v>
      </c>
      <c r="G22" s="30" t="s">
        <v>14</v>
      </c>
      <c r="H22" s="30" t="s">
        <v>14</v>
      </c>
      <c r="I22" s="30" t="s">
        <v>14</v>
      </c>
      <c r="J22" s="30" t="s">
        <v>14</v>
      </c>
      <c r="K22" s="30" t="s">
        <v>14</v>
      </c>
      <c r="L22" s="30" t="s">
        <v>14</v>
      </c>
      <c r="M22" s="30" t="s">
        <v>14</v>
      </c>
      <c r="N22" s="30" t="s">
        <v>14</v>
      </c>
    </row>
    <row r="23" spans="1:14" ht="15" customHeight="1" x14ac:dyDescent="0.25">
      <c r="A23" s="39" t="s">
        <v>21</v>
      </c>
      <c r="B23" s="6" t="s">
        <v>15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s="7" customFormat="1" ht="15" customHeight="1" x14ac:dyDescent="0.25">
      <c r="A24" s="40" t="s">
        <v>21</v>
      </c>
      <c r="B24" s="8" t="s">
        <v>16</v>
      </c>
      <c r="C24" s="32">
        <v>31.157051334369601</v>
      </c>
      <c r="D24" s="32">
        <v>31.132399701864902</v>
      </c>
      <c r="E24" s="32">
        <v>30.723965368916801</v>
      </c>
      <c r="F24" s="32"/>
      <c r="G24" s="32"/>
      <c r="H24" s="32">
        <v>35.8017242176265</v>
      </c>
      <c r="I24" s="32">
        <v>30.324976918749801</v>
      </c>
      <c r="J24" s="32">
        <v>30.370712668597399</v>
      </c>
      <c r="K24" s="32">
        <v>30.3796642271328</v>
      </c>
      <c r="L24" s="32"/>
      <c r="M24" s="32"/>
      <c r="N24" s="32">
        <v>35.626501952732397</v>
      </c>
    </row>
    <row r="25" spans="1:14" ht="15" hidden="1" customHeight="1" x14ac:dyDescent="0.25">
      <c r="A25" s="39" t="s">
        <v>21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 s="4" customFormat="1" ht="15" customHeight="1" x14ac:dyDescent="0.25">
      <c r="A26" s="38" t="s">
        <v>22</v>
      </c>
      <c r="B26" s="5" t="s">
        <v>13</v>
      </c>
      <c r="C26" s="30" t="s">
        <v>14</v>
      </c>
      <c r="D26" s="30" t="s">
        <v>14</v>
      </c>
      <c r="E26" s="30" t="s">
        <v>14</v>
      </c>
      <c r="F26" s="30" t="s">
        <v>14</v>
      </c>
      <c r="G26" s="30" t="s">
        <v>14</v>
      </c>
      <c r="H26" s="30" t="s">
        <v>14</v>
      </c>
      <c r="I26" s="30" t="s">
        <v>14</v>
      </c>
      <c r="J26" s="30" t="s">
        <v>14</v>
      </c>
      <c r="K26" s="30" t="s">
        <v>14</v>
      </c>
      <c r="L26" s="30" t="s">
        <v>14</v>
      </c>
      <c r="M26" s="30" t="s">
        <v>14</v>
      </c>
      <c r="N26" s="30" t="s">
        <v>14</v>
      </c>
    </row>
    <row r="27" spans="1:14" ht="15" customHeight="1" x14ac:dyDescent="0.25">
      <c r="A27" s="39" t="s">
        <v>22</v>
      </c>
      <c r="B27" s="6" t="s">
        <v>15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s="7" customFormat="1" ht="15" customHeight="1" x14ac:dyDescent="0.25">
      <c r="A28" s="40" t="s">
        <v>22</v>
      </c>
      <c r="B28" s="8" t="s">
        <v>16</v>
      </c>
      <c r="C28" s="32">
        <v>36.346311029843697</v>
      </c>
      <c r="D28" s="32"/>
      <c r="E28" s="32">
        <v>36.759427462748697</v>
      </c>
      <c r="F28" s="32"/>
      <c r="G28" s="32"/>
      <c r="H28" s="32">
        <v>35.067828021893803</v>
      </c>
      <c r="I28" s="32">
        <v>36.402563592287201</v>
      </c>
      <c r="J28" s="32"/>
      <c r="K28" s="32"/>
      <c r="L28" s="32">
        <v>34.980859614089198</v>
      </c>
      <c r="M28" s="32"/>
      <c r="N28" s="32"/>
    </row>
    <row r="29" spans="1:14" ht="15" hidden="1" customHeight="1" x14ac:dyDescent="0.25">
      <c r="A29" s="39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25">
      <c r="A30" s="38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25">
      <c r="A31" s="39" t="s">
        <v>23</v>
      </c>
      <c r="B31" s="6" t="s">
        <v>15</v>
      </c>
    </row>
    <row r="32" spans="1:14" s="7" customFormat="1" ht="15" customHeight="1" x14ac:dyDescent="0.25">
      <c r="A32" s="40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9" ht="15" hidden="1" customHeight="1" x14ac:dyDescent="0.25">
      <c r="A33" s="39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9" ht="15" customHeight="1" x14ac:dyDescent="0.25">
      <c r="P34" s="17"/>
      <c r="Q34" s="41" t="s">
        <v>55</v>
      </c>
      <c r="R34" s="41"/>
      <c r="S34" s="41" t="s">
        <v>56</v>
      </c>
      <c r="T34" s="41"/>
      <c r="U34" s="18"/>
      <c r="V34" s="36" t="s">
        <v>45</v>
      </c>
      <c r="W34" s="36"/>
      <c r="X34" s="18"/>
      <c r="Y34" s="36" t="s">
        <v>46</v>
      </c>
      <c r="Z34" s="36"/>
      <c r="AA34" s="17"/>
      <c r="AB34" s="36" t="s">
        <v>47</v>
      </c>
      <c r="AC34" s="36"/>
    </row>
    <row r="35" spans="1:29" ht="15" customHeight="1" x14ac:dyDescent="0.25">
      <c r="P35" s="17"/>
      <c r="Q35" s="34" t="s">
        <v>48</v>
      </c>
      <c r="R35" s="34" t="s">
        <v>49</v>
      </c>
      <c r="S35" s="34" t="s">
        <v>48</v>
      </c>
      <c r="T35" s="34" t="s">
        <v>49</v>
      </c>
      <c r="U35" s="18"/>
      <c r="V35" s="17" t="s">
        <v>57</v>
      </c>
      <c r="W35" s="17" t="s">
        <v>58</v>
      </c>
      <c r="X35" s="18"/>
      <c r="Y35" s="17" t="s">
        <v>57</v>
      </c>
      <c r="Z35" s="17" t="s">
        <v>58</v>
      </c>
      <c r="AA35" s="17"/>
      <c r="AB35" s="17" t="s">
        <v>57</v>
      </c>
      <c r="AC35" s="17" t="s">
        <v>58</v>
      </c>
    </row>
    <row r="36" spans="1:29" ht="15" customHeight="1" x14ac:dyDescent="0.25">
      <c r="P36" s="17" t="s">
        <v>50</v>
      </c>
      <c r="Q36" s="35">
        <f>AVERAGE(C4:E4)</f>
        <v>10.64081576921461</v>
      </c>
      <c r="R36" s="35">
        <f>AVERAGE(F4:H4)</f>
        <v>35.605947693155848</v>
      </c>
      <c r="S36" s="35">
        <f>AVERAGE(I4:K4)</f>
        <v>9.4684936011546963</v>
      </c>
      <c r="T36" s="35">
        <f>AVERAGE(L4:N4)</f>
        <v>29.719702029669801</v>
      </c>
      <c r="U36" s="18"/>
      <c r="V36" s="19">
        <f>R36-Q36</f>
        <v>24.965131923941236</v>
      </c>
      <c r="W36" s="20">
        <f>T36-S36</f>
        <v>20.251208428515106</v>
      </c>
      <c r="X36" s="18"/>
      <c r="Y36" s="21">
        <f>V36-$V$36</f>
        <v>0</v>
      </c>
      <c r="Z36" s="20">
        <f>W36-$W$36</f>
        <v>0</v>
      </c>
      <c r="AA36" s="17" t="s">
        <v>50</v>
      </c>
      <c r="AB36" s="20">
        <f>2^(-Y36)</f>
        <v>1</v>
      </c>
      <c r="AC36" s="20">
        <f>2^(-Z36)</f>
        <v>1</v>
      </c>
    </row>
    <row r="37" spans="1:29" ht="15" customHeight="1" x14ac:dyDescent="0.25">
      <c r="P37" s="17" t="s">
        <v>51</v>
      </c>
      <c r="Q37" s="35">
        <f>AVERAGE(C8:E8)</f>
        <v>10.165222781864166</v>
      </c>
      <c r="R37" s="35">
        <f>AVERAGE(F8:H8)</f>
        <v>36.601829904508065</v>
      </c>
      <c r="S37" s="35">
        <f>AVERAGE(I8:K8)</f>
        <v>9.5128892746354357</v>
      </c>
      <c r="T37" s="35">
        <f>AVERAGE(L20:N20)</f>
        <v>28.655118729666828</v>
      </c>
      <c r="U37" s="18"/>
      <c r="V37" s="19">
        <f t="shared" ref="V37:V40" si="0">R37-Q37</f>
        <v>26.436607122643899</v>
      </c>
      <c r="W37" s="20">
        <f t="shared" ref="W37:W40" si="1">T37-S37</f>
        <v>19.142229455031391</v>
      </c>
      <c r="X37" s="18"/>
      <c r="Y37" s="21">
        <f t="shared" ref="Y37:Y40" si="2">V37-$V$36</f>
        <v>1.4714751987026631</v>
      </c>
      <c r="Z37" s="20">
        <f t="shared" ref="Z37:Z40" si="3">W37-$W$36</f>
        <v>-1.1089789734837154</v>
      </c>
      <c r="AA37" s="17" t="s">
        <v>51</v>
      </c>
      <c r="AB37" s="20">
        <f t="shared" ref="AB37:AC40" si="4">2^(-Y37)</f>
        <v>0.3606133723663052</v>
      </c>
      <c r="AC37" s="20">
        <f t="shared" si="4"/>
        <v>2.1569294270555588</v>
      </c>
    </row>
    <row r="38" spans="1:29" ht="15" customHeight="1" x14ac:dyDescent="0.25">
      <c r="P38" s="17" t="s">
        <v>52</v>
      </c>
      <c r="Q38" s="35">
        <f>AVERAGE(C12:E12)</f>
        <v>11.176123621989932</v>
      </c>
      <c r="R38" s="35">
        <f>AVERAGE(F12:H12)</f>
        <v>31.194922625140133</v>
      </c>
      <c r="S38" s="35">
        <f>AVERAGE(I12:K12)</f>
        <v>9.1403805700024066</v>
      </c>
      <c r="T38" s="35">
        <f>AVERAGE(L12:N12)</f>
        <v>27.696085592683769</v>
      </c>
      <c r="U38" s="18"/>
      <c r="V38" s="19">
        <f t="shared" si="0"/>
        <v>20.0187990031502</v>
      </c>
      <c r="W38" s="20">
        <f t="shared" si="1"/>
        <v>18.555705022681362</v>
      </c>
      <c r="X38" s="18"/>
      <c r="Y38" s="21">
        <f t="shared" si="2"/>
        <v>-4.9463329207910363</v>
      </c>
      <c r="Z38" s="20">
        <f t="shared" si="3"/>
        <v>-1.6955034058337439</v>
      </c>
      <c r="AA38" s="17" t="s">
        <v>52</v>
      </c>
      <c r="AB38" s="20">
        <f t="shared" si="4"/>
        <v>30.831494559292683</v>
      </c>
      <c r="AC38" s="20">
        <f t="shared" si="4"/>
        <v>3.2388988320441716</v>
      </c>
    </row>
    <row r="39" spans="1:29" ht="15" customHeight="1" x14ac:dyDescent="0.25">
      <c r="P39" s="17" t="s">
        <v>53</v>
      </c>
      <c r="Q39" s="35">
        <f>AVERAGE(C16:E16)</f>
        <v>9.9311310854992438</v>
      </c>
      <c r="R39" s="35">
        <f>AVERAGE(F16:H16)</f>
        <v>28.419573046765265</v>
      </c>
      <c r="S39" s="35">
        <f>AVERAGE(I16:K16)</f>
        <v>9.3465734248884509</v>
      </c>
      <c r="T39" s="35">
        <f>AVERAGE(L16:N16)</f>
        <v>27.989957640301498</v>
      </c>
      <c r="U39" s="18"/>
      <c r="V39" s="19">
        <f t="shared" si="0"/>
        <v>18.48844196126602</v>
      </c>
      <c r="W39" s="20">
        <f t="shared" si="1"/>
        <v>18.643384215413047</v>
      </c>
      <c r="X39" s="18"/>
      <c r="Y39" s="21">
        <f t="shared" si="2"/>
        <v>-6.4766899626752163</v>
      </c>
      <c r="Z39" s="20">
        <f t="shared" si="3"/>
        <v>-1.6078242131020595</v>
      </c>
      <c r="AA39" s="17" t="s">
        <v>53</v>
      </c>
      <c r="AB39" s="20">
        <f t="shared" si="4"/>
        <v>89.059028102043257</v>
      </c>
      <c r="AC39" s="20">
        <f t="shared" si="4"/>
        <v>3.0479182608174673</v>
      </c>
    </row>
    <row r="40" spans="1:29" ht="15" customHeight="1" x14ac:dyDescent="0.25">
      <c r="P40" s="17" t="s">
        <v>54</v>
      </c>
      <c r="Q40" s="35">
        <f>AVERAGE(C20:E20)</f>
        <v>9.157696889203466</v>
      </c>
      <c r="R40" s="35">
        <f>AVERAGE(F20:H20)</f>
        <v>25.047225607597429</v>
      </c>
      <c r="S40" s="35">
        <f>AVERAGE(I20:K20)</f>
        <v>9.0359272438077571</v>
      </c>
      <c r="T40" s="35">
        <f>AVERAGE(L8:N8)</f>
        <v>22.331894308925431</v>
      </c>
      <c r="U40" s="18"/>
      <c r="V40" s="19">
        <f t="shared" si="0"/>
        <v>15.889528718393963</v>
      </c>
      <c r="W40" s="20">
        <f t="shared" si="1"/>
        <v>13.295967065117674</v>
      </c>
      <c r="X40" s="18"/>
      <c r="Y40" s="21">
        <f t="shared" si="2"/>
        <v>-9.0756032055472726</v>
      </c>
      <c r="Z40" s="20">
        <f t="shared" si="3"/>
        <v>-6.9552413633974322</v>
      </c>
      <c r="AA40" s="17" t="s">
        <v>54</v>
      </c>
      <c r="AB40" s="20">
        <f t="shared" si="4"/>
        <v>539.54639311822928</v>
      </c>
      <c r="AC40" s="20">
        <f t="shared" si="4"/>
        <v>124.08985510842017</v>
      </c>
    </row>
    <row r="41" spans="1:29" ht="15" customHeight="1" x14ac:dyDescent="0.25">
      <c r="O41" s="1" t="s">
        <v>59</v>
      </c>
    </row>
    <row r="43" spans="1:29" ht="15" customHeight="1" x14ac:dyDescent="0.25">
      <c r="AB43" s="36" t="s">
        <v>60</v>
      </c>
      <c r="AC43" s="37"/>
    </row>
    <row r="44" spans="1:29" ht="15" customHeight="1" x14ac:dyDescent="0.25">
      <c r="AB44" s="1">
        <f>AB36/20</f>
        <v>0.05</v>
      </c>
      <c r="AC44" s="1">
        <f>AC36/20</f>
        <v>0.05</v>
      </c>
    </row>
    <row r="45" spans="1:29" ht="15" customHeight="1" x14ac:dyDescent="0.25">
      <c r="AB45" s="1">
        <f t="shared" ref="AB45:AC48" si="5">AB37/20</f>
        <v>1.803066861831526E-2</v>
      </c>
      <c r="AC45" s="1">
        <f t="shared" si="5"/>
        <v>0.10784647135277795</v>
      </c>
    </row>
    <row r="46" spans="1:29" ht="15" customHeight="1" x14ac:dyDescent="0.25">
      <c r="AB46" s="1">
        <f t="shared" si="5"/>
        <v>1.5415747279646341</v>
      </c>
      <c r="AC46" s="1">
        <f t="shared" si="5"/>
        <v>0.16194494160220857</v>
      </c>
    </row>
    <row r="47" spans="1:29" ht="15" customHeight="1" x14ac:dyDescent="0.25">
      <c r="AB47" s="1">
        <f t="shared" si="5"/>
        <v>4.452951405102163</v>
      </c>
      <c r="AC47" s="1">
        <f t="shared" si="5"/>
        <v>0.15239591304087335</v>
      </c>
    </row>
    <row r="48" spans="1:29" ht="15" customHeight="1" x14ac:dyDescent="0.25">
      <c r="AB48" s="1">
        <f t="shared" si="5"/>
        <v>26.977319655911465</v>
      </c>
      <c r="AC48" s="1">
        <f t="shared" si="5"/>
        <v>6.2044927554210085</v>
      </c>
    </row>
  </sheetData>
  <mergeCells count="14">
    <mergeCell ref="AB43:AC43"/>
    <mergeCell ref="A2:A5"/>
    <mergeCell ref="A6:A9"/>
    <mergeCell ref="A10:A13"/>
    <mergeCell ref="A14:A17"/>
    <mergeCell ref="A18:A21"/>
    <mergeCell ref="V34:W34"/>
    <mergeCell ref="Y34:Z34"/>
    <mergeCell ref="AB34:AC34"/>
    <mergeCell ref="A22:A25"/>
    <mergeCell ref="A26:A29"/>
    <mergeCell ref="A30:A33"/>
    <mergeCell ref="Q34:R34"/>
    <mergeCell ref="S34:T34"/>
  </mergeCells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25"/>
  <cols>
    <col min="1" max="1" width="23.10937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25">
      <c r="A1" s="14" t="s">
        <v>24</v>
      </c>
      <c r="B1" s="14" t="s">
        <v>25</v>
      </c>
    </row>
    <row r="2" spans="1:2" ht="15" customHeight="1" x14ac:dyDescent="0.25">
      <c r="A2" s="14" t="s">
        <v>26</v>
      </c>
    </row>
    <row r="3" spans="1:2" ht="15" customHeight="1" x14ac:dyDescent="0.25">
      <c r="A3" s="14" t="s">
        <v>27</v>
      </c>
      <c r="B3" s="15"/>
    </row>
    <row r="4" spans="1:2" ht="15" customHeight="1" x14ac:dyDescent="0.25">
      <c r="A4" s="14" t="s">
        <v>28</v>
      </c>
    </row>
    <row r="5" spans="1:2" ht="15" customHeight="1" x14ac:dyDescent="0.25">
      <c r="A5" s="14" t="s">
        <v>29</v>
      </c>
      <c r="B5" s="14" t="s">
        <v>30</v>
      </c>
    </row>
    <row r="6" spans="1:2" ht="15" customHeight="1" x14ac:dyDescent="0.25">
      <c r="A6" s="14" t="s">
        <v>31</v>
      </c>
      <c r="B6" s="14" t="s">
        <v>32</v>
      </c>
    </row>
    <row r="7" spans="1:2" ht="15" customHeight="1" x14ac:dyDescent="0.25">
      <c r="A7" s="14" t="s">
        <v>33</v>
      </c>
      <c r="B7" s="16">
        <v>10</v>
      </c>
    </row>
    <row r="8" spans="1:2" ht="15" customHeight="1" x14ac:dyDescent="0.25">
      <c r="A8" s="14" t="s">
        <v>34</v>
      </c>
      <c r="B8" s="16">
        <v>105</v>
      </c>
    </row>
    <row r="9" spans="1:2" ht="15" customHeight="1" x14ac:dyDescent="0.25">
      <c r="A9" s="14" t="s">
        <v>35</v>
      </c>
      <c r="B9" s="14" t="s">
        <v>36</v>
      </c>
    </row>
    <row r="10" spans="1:2" ht="15" customHeight="1" x14ac:dyDescent="0.25">
      <c r="A10" s="14" t="s">
        <v>37</v>
      </c>
      <c r="B10" s="14" t="s">
        <v>38</v>
      </c>
    </row>
    <row r="11" spans="1:2" ht="15" customHeight="1" x14ac:dyDescent="0.25">
      <c r="A11" s="14" t="s">
        <v>39</v>
      </c>
      <c r="B11" s="14" t="s">
        <v>40</v>
      </c>
    </row>
    <row r="12" spans="1:2" ht="15" customHeight="1" x14ac:dyDescent="0.25">
      <c r="A12" s="14" t="s">
        <v>41</v>
      </c>
      <c r="B12" s="14" t="s">
        <v>42</v>
      </c>
    </row>
    <row r="13" spans="1:2" ht="15" customHeight="1" x14ac:dyDescent="0.2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Jessica Wiseman</cp:lastModifiedBy>
  <dcterms:modified xsi:type="dcterms:W3CDTF">2024-05-28T16:12:26Z</dcterms:modified>
</cp:coreProperties>
</file>